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7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N22"/>
  <c r="E22"/>
  <c r="D22"/>
  <c r="O22"/>
  <c r="F22"/>
  <c r="P22"/>
  <c r="N27"/>
  <c r="E27"/>
  <c r="O27"/>
  <c r="F27"/>
  <c r="P27"/>
  <c r="D27"/>
  <c r="R32"/>
  <c r="N32"/>
  <c r="E32"/>
  <c r="O32"/>
  <c r="F32"/>
  <c r="P32"/>
  <c r="D32"/>
  <c r="R17"/>
  <c r="N17"/>
  <c r="E17"/>
  <c r="F17"/>
  <c r="D17"/>
  <c r="O17"/>
  <c r="P17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N12"/>
  <c r="E12"/>
  <c r="O12"/>
  <c r="F12"/>
  <c r="F39" s="1"/>
  <c r="H12"/>
  <c r="D12"/>
  <c r="P12"/>
  <c r="O39"/>
  <c r="P39"/>
  <c r="D39"/>
  <c r="E39"/>
  <c r="N39"/>
  <c r="H17"/>
  <c r="I16" s="1"/>
  <c r="S16" s="1"/>
  <c r="H32"/>
  <c r="I31" s="1"/>
  <c r="S31" s="1"/>
  <c r="H27"/>
  <c r="I26" s="1"/>
  <c r="S26" s="1"/>
  <c r="H37"/>
  <c r="I36" s="1"/>
  <c r="S36" s="1"/>
  <c r="R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<sst xmlns="http://schemas.openxmlformats.org/spreadsheetml/2006/main" count="114" uniqueCount="72">
  <si>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</si>
  <si>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</si>
  <si>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</si>
  <si>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</si>
  <si>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</si>
  <si>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12.11.2022</t>
  </si>
  <si>
    <t>Domácí</t>
  </si>
  <si>
    <t>TJ Spartak Přerov B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</si>
  <si>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</si>
  <si>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</si>
  <si>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</si>
  <si>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</si>
  <si>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</si>
  <si>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</si>
  <si>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</si>
  <si>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</si>
  <si>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</si>
  <si>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</si>
  <si>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</si>
  <si>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</si>
  <si>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</si>
  <si>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</si>
  <si>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Blinka</t>
  </si>
  <si>
    <t>Michal</t>
  </si>
  <si>
    <t>Daňa</t>
  </si>
  <si>
    <t>Trnka</t>
  </si>
  <si>
    <t>Libor</t>
  </si>
  <si>
    <t>Jiří</t>
  </si>
  <si>
    <t>Venclík</t>
  </si>
  <si>
    <t>Holas</t>
  </si>
  <si>
    <t>Vojtěch</t>
  </si>
  <si>
    <t>Petr</t>
  </si>
  <si>
    <t>Rédr</t>
  </si>
  <si>
    <t>Korta</t>
  </si>
  <si>
    <t>Martin</t>
  </si>
  <si>
    <t>Vladimír</t>
  </si>
  <si>
    <t>Kanda</t>
  </si>
  <si>
    <t>Pytel</t>
  </si>
  <si>
    <t>Milan</t>
  </si>
  <si>
    <t>Miroslav</t>
  </si>
  <si>
    <t>Mánek</t>
  </si>
  <si>
    <t>Složil</t>
  </si>
  <si>
    <t>Celkový výkon družstva  </t>
  </si>
  <si>
    <t>Vedoucí družstva         Jméno:</t>
  </si>
  <si>
    <t>Jiří Kohoutek</t>
  </si>
  <si>
    <t>Bodový zisk</t>
  </si>
  <si>
    <t>Jan Pavlosek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</si>
  <si>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</si>
  <si>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</si>
  <si>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</si>
  <si>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</si>
  <si>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</si>
  <si>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</si>
  <si>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</si>
  <si>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9:09</t>
  </si>
  <si>
    <t>Teplota na kuželně:  </t>
  </si>
  <si>
    <t>Čas ukončení utkání:  </t>
  </si>
  <si>
    <t>11:29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</si>
  <si>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</si>
  <si>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</si>
  <si>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</si>
  <si>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</si>
  <si>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</si>
  <si>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</si>
  <si>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</si>
  <si>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</si>
  <si>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</si>
  <si>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</si>
  <si>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</si>
  <si>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</si>
  <si>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</si>
  <si>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12.11.2022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</si>
</sst>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61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71</v>
      </c>
      <c r="P8" s="12">
        <v>0</v>
      </c>
      <c r="Q8" s="13">
        <f>IF(AND(ISBLANK(N8),ISBLANK(O8)),"",N8+O8)</f>
        <v>172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48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43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45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87</v>
      </c>
      <c r="O10" s="18">
        <v>59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44</v>
      </c>
      <c r="P11" s="23">
        <v>1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208</v>
      </c>
      <c r="F12" s="28">
        <f>IF(ISNUMBER($G12),SUM(F8:F11),"")</f>
        <v>1</v>
      </c>
      <c r="G12" s="29">
        <f>IF(SUM($G8:$G11)+SUM($Q8:$Q11)&gt;0,SUM(G8:G11),"")</f>
        <v>586</v>
      </c>
      <c r="H12" s="27">
        <f>IF(ISNUMBER($G12),SUM(H8:H11),"")</f>
        <v>2</v>
      </c>
      <c r="I12" s="99"/>
      <c r="K12" s="96">
        <v>20989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217</v>
      </c>
      <c r="P12" s="28">
        <f>IF(ISNUMBER($G12),SUM(P8:P11),"")</f>
        <v>3</v>
      </c>
      <c r="Q12" s="29">
        <f>IF(SUM($G8:$G11)+SUM($Q8:$Q11)&gt;0,SUM(Q8:Q11),"")</f>
        <v>597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81</v>
      </c>
      <c r="E13" s="12">
        <v>35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102</v>
      </c>
      <c r="O13" s="12">
        <v>35</v>
      </c>
      <c r="P13" s="12">
        <v>0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27</v>
      </c>
      <c r="F14" s="18">
        <v>5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35</v>
      </c>
      <c r="P14" s="18">
        <v>2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44</v>
      </c>
      <c r="F15" s="18">
        <v>0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33</v>
      </c>
      <c r="P15" s="18">
        <v>3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26</v>
      </c>
      <c r="F16" s="23">
        <v>4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44</v>
      </c>
      <c r="P16" s="23">
        <v>3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132</v>
      </c>
      <c r="F17" s="28">
        <f>IF(ISNUMBER($G17),SUM(F13:F16),"")</f>
        <v>10</v>
      </c>
      <c r="G17" s="29">
        <f>IF(SUM($G13:$G16)+SUM($Q13:$Q16)&gt;0,SUM(G13:G16),"")</f>
        <v>480</v>
      </c>
      <c r="H17" s="27">
        <f>IF(ISNUMBER($G17),SUM(H13:H16),"")</f>
        <v>1</v>
      </c>
      <c r="I17" s="99"/>
      <c r="K17" s="96">
        <v>9120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147</v>
      </c>
      <c r="P17" s="28">
        <f>IF(ISNUMBER($G17),SUM(P13:P16),"")</f>
        <v>8</v>
      </c>
      <c r="Q17" s="29">
        <f>IF(SUM($G13:$G16)+SUM($Q13:$Q16)&gt;0,SUM(Q13:Q16),"")</f>
        <v>518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51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35</v>
      </c>
      <c r="P18" s="12">
        <v>3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42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71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36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70</v>
      </c>
      <c r="O20" s="18">
        <v>36</v>
      </c>
      <c r="P20" s="18">
        <v>0</v>
      </c>
      <c r="Q20" s="19">
        <f>IF(AND(ISBLANK(N20),ISBLANK(O20)),"",N20+O20)</f>
        <v>106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43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56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172</v>
      </c>
      <c r="F22" s="28">
        <f>IF(ISNUMBER($G22),SUM(F18:F21),"")</f>
        <v>2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8291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198</v>
      </c>
      <c r="P22" s="28">
        <f>IF(ISNUMBER($G22),SUM(P18:P21),"")</f>
        <v>3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44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54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61</v>
      </c>
      <c r="F24" s="18">
        <v>1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44</v>
      </c>
      <c r="P24" s="18">
        <v>0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54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32</v>
      </c>
      <c r="P25" s="18">
        <v>4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44</v>
      </c>
      <c r="F26" s="23">
        <v>5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54</v>
      </c>
      <c r="P26" s="23">
        <v>2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22545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203</v>
      </c>
      <c r="F27" s="28">
        <f>IF(ISNUMBER($G27),SUM(F23:F26),"")</f>
        <v>7</v>
      </c>
      <c r="G27" s="29">
        <f>IF(SUM($G23:$G26)+SUM($Q23:$Q26)&gt;0,SUM(G23:G26),"")</f>
        <v>567</v>
      </c>
      <c r="H27" s="27">
        <f>IF(ISNUMBER($G27),SUM(H23:H26),"")</f>
        <v>2</v>
      </c>
      <c r="I27" s="99"/>
      <c r="K27" s="96">
        <v>8351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184</v>
      </c>
      <c r="P27" s="28">
        <f>IF(ISNUMBER($G27),SUM(P23:P26),"")</f>
        <v>6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35</v>
      </c>
      <c r="F28" s="12">
        <v>3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35</v>
      </c>
      <c r="P28" s="12">
        <v>2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42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36</v>
      </c>
      <c r="P29" s="18">
        <v>3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52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35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43</v>
      </c>
      <c r="F31" s="23">
        <v>3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43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172</v>
      </c>
      <c r="F32" s="28">
        <f>IF(ISNUMBER($G32),SUM(F28:F31),"")</f>
        <v>6</v>
      </c>
      <c r="G32" s="29">
        <f>IF(SUM($G28:$G31)+SUM($Q28:$Q31)&gt;0,SUM(G28:G31),"")</f>
        <v>534</v>
      </c>
      <c r="H32" s="27">
        <f>IF(ISNUMBER($G32),SUM(H28:H31),"")</f>
        <v>3</v>
      </c>
      <c r="I32" s="99"/>
      <c r="K32" s="96">
        <v>9108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149</v>
      </c>
      <c r="P32" s="28">
        <f>IF(ISNUMBER($G32),SUM(P28:P31),"")</f>
        <v>10</v>
      </c>
      <c r="Q32" s="29">
        <f>IF(SUM($G28:$G31)+SUM($Q28:$Q31)&gt;0,SUM(Q28:Q31),"")</f>
        <v>493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62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44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41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42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93</v>
      </c>
      <c r="E35" s="18">
        <v>52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75</v>
      </c>
      <c r="O35" s="18">
        <v>42</v>
      </c>
      <c r="P35" s="18">
        <v>1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51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33</v>
      </c>
      <c r="P36" s="23">
        <v>2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206</v>
      </c>
      <c r="F37" s="28">
        <f>IF(ISNUMBER($G37),SUM(F33:F36),"")</f>
        <v>0</v>
      </c>
      <c r="G37" s="29">
        <f>IF(SUM($G33:$G36)+SUM($Q33:$Q36)&gt;0,SUM(G33:G36),"")</f>
        <v>571</v>
      </c>
      <c r="H37" s="27">
        <f>IF(ISNUMBER($G37),SUM(H33:H36),"")</f>
        <v>4</v>
      </c>
      <c r="I37" s="99"/>
      <c r="K37" s="96">
        <v>15868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161</v>
      </c>
      <c r="P37" s="28">
        <f>IF(ISNUMBER($G37),SUM(P33:P36),"")</f>
        <v>4</v>
      </c>
      <c r="Q37" s="29">
        <f>IF(SUM($G33:$G36)+SUM($Q33:$Q36)&gt;0,SUM(Q33:Q36),"")</f>
        <v>512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2160</v>
      </c>
      <c r="E39" s="34">
        <f>IF(ISNUMBER($G39),SUM(E12,E17,E22,E27,E32,E37),"")</f>
        <v>1093</v>
      </c>
      <c r="F39" s="34">
        <f>IF(ISNUMBER($G39),SUM(F12,F17,F22,F27,F32,F37),"")</f>
        <v>26</v>
      </c>
      <c r="G39" s="35">
        <f>IF(SUM($G$8:$G$37)+SUM($Q$8:$Q$37)&gt;0,SUM(G12,G17,G22,G27,G32,G37),"")</f>
        <v>3253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2141</v>
      </c>
      <c r="O39" s="34">
        <f>IF(ISNUMBER($G39),SUM(O12,O17,O22,O27,O32,O37),"")</f>
        <v>1056</v>
      </c>
      <c r="P39" s="34">
        <f>IF(ISNUMBER($G39),SUM(P12,P17,P22,P27,P32,P37),"")</f>
        <v>34</v>
      </c>
      <c r="Q39" s="35">
        <f>IF(SUM($G$8:$G$37)+SUM($Q$8:$Q$37)&gt;0,SUM(Q12,Q17,Q22,Q27,Q32,Q37),"")</f>
        <v>3197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SKK Ostrava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2022-11-12T18:51:32Z</dcterms:modified>
</cp:coreProperties>
</file>